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РАЙОН\Текст + приложения район\"/>
    </mc:Choice>
  </mc:AlternateContent>
  <xr:revisionPtr revIDLastSave="0" documentId="13_ncr:1_{24382E91-89A7-4576-8A33-AB16F5A9CA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доходам'!$D$18</definedName>
    <definedName name="LAST_CELL" localSheetId="0">'Универсальный отчет по доходам'!#REF!</definedName>
    <definedName name="SIGN" localSheetId="0">'Универсальный отчет по доходам'!$A$18:$F$19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4" i="1" l="1"/>
  <c r="C71" i="1"/>
  <c r="C78" i="1"/>
  <c r="C68" i="1"/>
  <c r="C95" i="1"/>
  <c r="C11" i="1" l="1"/>
</calcChain>
</file>

<file path=xl/sharedStrings.xml><?xml version="1.0" encoding="utf-8"?>
<sst xmlns="http://schemas.openxmlformats.org/spreadsheetml/2006/main" count="226" uniqueCount="198">
  <si>
    <t>Комитет по финансам Жигаловского муниципального округа</t>
  </si>
  <si>
    <t>048</t>
  </si>
  <si>
    <t>1.12.01010.01.2100.120</t>
  </si>
  <si>
    <t>Плата за выбросы загрязняющих веществ в атмосферный воздух стационарными объектами (пени по соответствующему платежу)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</si>
  <si>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</si>
  <si>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</si>
  <si>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</si>
  <si>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</si>
  <si>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1.12.01041.01.6000.120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</si>
  <si>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</si>
  <si>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</si>
  <si>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</si>
  <si>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</si>
  <si>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</si>
  <si>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</si>
  <si>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</si>
  <si>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</si>
  <si>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</si>
  <si>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</si>
  <si>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</si>
  <si>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</si>
  <si>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</si>
  <si>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</si>
  <si>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1.01.02150.01.1000.110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</si>
  <si>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</si>
  <si>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1.01.02160.01.1000.110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</si>
  <si>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</si>
  <si>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</si>
  <si>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</si>
  <si>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1.05.01011.01.1000.110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</si>
  <si>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</si>
  <si>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1.05.01011.01.3000.110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</si>
  <si>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</si>
  <si>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1.05.01021.01.1000.110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</si>
  <si>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</si>
  <si>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1.05.01021.01.3000.110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</si>
  <si>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</si>
  <si>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1.05.02010.02.1000.110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</si>
  <si>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</si>
  <si>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1.05.02010.02.3000.110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</si>
  <si>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</si>
  <si>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</si>
  <si>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</si>
  <si>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1.05.04020.02.1000.110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</si>
  <si>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</si>
  <si>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1.06.01030.05.1000.110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</si>
  <si>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</si>
  <si>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1.06.06033.05.1000.110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</si>
  <si>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</si>
  <si>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1.06.06043.05.1000.110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</si>
  <si>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</si>
  <si>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</si>
  <si>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</si>
  <si>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1.08.03010.01.1060.110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</si>
  <si>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</si>
  <si>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1.16.10129.01.9000.140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</si>
  <si>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</si>
  <si>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</si>
  <si>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</si>
  <si>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188</t>
  </si>
  <si>
    <t>1.16.10123.01.0051.140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</si>
  <si>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</si>
  <si>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806</t>
  </si>
  <si>
    <t>1.16.01053.01.0035.140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</si>
  <si>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</si>
  <si>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1.16.01063.01.9000.140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</si>
  <si>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</si>
  <si>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1.16.01193.01.9000.140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</si>
  <si>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</si>
  <si>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1.16.01203.01.9000.140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</si>
  <si>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</si>
  <si>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815</t>
  </si>
  <si>
    <t>1.16.11050.01.4800.140</t>
  </si>
  <si>
    <t>Платежи по искам о возмещении вреда, причиненного окружающей среде, а также платежи уплачиваемые при добровольном возмещении вреда, причиненного окружающей среде ( за исключением , вреда, причиненного окружающей среде на особо охраняемых природных территориях) подлежащие зачислению в бюджет муниципального образования (иски за нарушение правил охоты по животному миру и среде изобитания)</t>
  </si>
  <si>
    <t>1.16.11050.01.4801.140</t>
  </si>
  <si>
    <t>Платежи по искам о возмещении вреда, причиненного окружающей среде, а также платежи уплачиваемые при добровольном возмещении вреда, причиненного окружающей среде ( за исключением , вреда, причиненного окружающей среде на особо охраняемых природных территориях) подлежащие зачислению в бюджет муниципального образования (вред окружающей среде, причиненный юридическим лицом или индивидуальным предпринимателем, в том числе на проект которой имеется положительное заключение государственной экологической эхкспертизы)</t>
  </si>
  <si>
    <t>837</t>
  </si>
  <si>
    <t>1.16.01063.01.0008.140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</si>
  <si>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вещества-)</t>
  </si>
  <si>
    <t>1.16.01063.01.0009.140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</si>
  <si>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врача, либо новых потенциально опасных психоактивных веществ.</t>
  </si>
  <si>
    <t>1.16.01063.01.0101.140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</si>
  <si>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прав(штрафы за побои)</t>
  </si>
  <si>
    <t>1.16.01073.01.0017.140</t>
  </si>
  <si>
    <t>Административные штрафы, установленные Главой 7 Кодекса Российской Федерации об административных правонарушениях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повреждения чужого имущества)</t>
  </si>
  <si>
    <t>1.16.01073.01.0027.140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</si>
  <si>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</si>
  <si>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1.16.01073.01.9000.140</t>
  </si>
  <si>
    <t>Административные штрафы, установленные главой 7 Кодекса Российской
Федерации об административных правонарушениях, за административные
правонарушения в области охраны собственности, налагаемые мировыми судьями,
комиссиями по делам несовершеннолетних и защите их прав (иные штрафы)</t>
  </si>
  <si>
    <t>1.16.01083.01.0037.140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</si>
  <si>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прапвил, регламентирующих рыболовство и другие виды пользования объектами живоного мира)</t>
  </si>
  <si>
    <t>1.16.01083.01.0281.140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</si>
  <si>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ним)</t>
  </si>
  <si>
    <t>1.16.01143.01.0171.140</t>
  </si>
  <si>
    <t>Административные штрафы, установленные Главой 14 Кодекса Российской Федерации об административных 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</si>
  <si>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1.16.01153.01.0006.140</t>
  </si>
  <si>
    <t>Административные штрафы, установленные Главой 15 Кодекса Российской Федерации об административных 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непредоставление (несообщение) сведений, необходимых для осуществления налогвого контроля)</t>
  </si>
  <si>
    <t>1.16.01173.01.0008.140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</si>
  <si>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воспрепятствования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</si>
  <si>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1.16.01173.01.9000.140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</si>
  <si>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</si>
  <si>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1.16.01203.01.0010.140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</si>
  <si>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прав( штрафы за незаконное изготовление, продажу или передачу пневматического оружия)</t>
  </si>
  <si>
    <t>843</t>
  </si>
  <si>
    <t>1.16.10123.01.5351.140</t>
  </si>
  <si>
    <t>Доходы от денежных взысканий (штрафов), поступающие в счет погашения задолженности , образовавшейся до 1 января 2020года, подлежащие зачислению в бюджет муниципального образования по нормативам, действовавшим в 2019году (суммы по возмещению вреда, причиненного лесам и находящимся в них природным объектам, подлежащие зачислению в бюджеты муниципальных районов)</t>
  </si>
  <si>
    <t>1.16.11050.01.5300.140</t>
  </si>
  <si>
    <t>Платежи по искам о возмещении вреда, причиненного окружающей среде, а также платежи уплачиваемые при добровольном возмещении вреда, причиненного окружающей среде ( за исключением , вреда, причиненного окружающей среде на особо охраняемых природных территориях) подлежащие зачислению в бюджет муниципального образования ( возмещение вреда, причиненного лесам и находящимся в них природным объектам)</t>
  </si>
  <si>
    <t>902</t>
  </si>
  <si>
    <t>1.13.01995.05.0000.130</t>
  </si>
  <si>
    <t>Прочие доходы от оказания платных услуг (работ) получателями средств бюджетов муниципальных районов</t>
  </si>
  <si>
    <t>1.13.02995.05.0000.130</t>
  </si>
  <si>
    <t>Прочие доходы от компенсации затрат бюджетов муниципальных районов</t>
  </si>
  <si>
    <t>1.16.07010.05.0000.140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</si>
  <si>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</si>
  <si>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2.02.25519.05.0000.150</t>
  </si>
  <si>
    <t>Субсидии бюджетам муниципальных районов на поддержку отрасли культуры</t>
  </si>
  <si>
    <t>2.04.05020.05.0000.150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</si>
  <si>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</si>
  <si>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2.04.05099.05.0000.150</t>
  </si>
  <si>
    <t>Прочие безвозмездные поступления от негосударственных организаций в бюджеты муниципальных районов</t>
  </si>
  <si>
    <t>903</t>
  </si>
  <si>
    <t>2.02.30024.05.0000.150</t>
  </si>
  <si>
    <t>Субвенции бюджетам муниципальных районов на выполнение передаваемых полномочий субъектов Российской Федерации</t>
  </si>
  <si>
    <t>2.02.40014.05.0000.150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</si>
  <si>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</si>
  <si>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2.02.49999.05.0000.150</t>
  </si>
  <si>
    <t>Прочие межбюджетные трансферты, передаваемые бюджетам муниципальных районов</t>
  </si>
  <si>
    <t>904</t>
  </si>
  <si>
    <t>2.02.25304.05.0000.150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</si>
  <si>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</si>
  <si>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2.02.29999.05.0000.150</t>
  </si>
  <si>
    <t>Прочие субсидии бюджетам муниципальных районов</t>
  </si>
  <si>
    <t>2.02.39999.05.0000.150</t>
  </si>
  <si>
    <t>Прочие субвенции бюджетам муниципальных районов</t>
  </si>
  <si>
    <t>2.02.45050.05.0000.150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</si>
  <si>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</si>
  <si>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2.02.45179.05.0000.150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</si>
  <si>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</si>
  <si>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2.02.45303.05.0000.150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</si>
  <si>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</si>
  <si>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2.07.05030.05.0000.150</t>
  </si>
  <si>
    <t>Прочие безвозмездные поступления в бюджеты муниципальных районов</t>
  </si>
  <si>
    <t>905</t>
  </si>
  <si>
    <t>1.11.05013.05.0000.120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</si>
  <si>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</si>
  <si>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1.11.05025.05.0000.120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</si>
  <si>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</si>
  <si>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1.11.05075.05.0000.120</t>
  </si>
  <si>
    <t>Доходы от сдачи в аренду имущества, составляющего казну муниципальных районов (за исключением земельных участков)</t>
  </si>
  <si>
    <t>1.11.09045.05.0000.120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</si>
  <si>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</si>
  <si>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</si>
  <si>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</si>
  <si>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1.14.02052.05.0000.410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</si>
  <si>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</si>
  <si>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1.14.06013.05.0000.430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</si>
  <si>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</si>
  <si>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1.14.06313.05.0000.430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</si>
  <si>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</si>
  <si>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1.16.10061.05.0000.140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</si>
  <si>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</si>
  <si>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2.02.27576.05.0000.150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</si>
  <si>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</si>
  <si>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2.02.35120.05.0000.150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</si>
  <si>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</si>
  <si>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2.02.36900.05.0000.150</t>
  </si>
  <si>
    <t>Единая субвенция бюджетам муниципальных районов из бюджета субъекта Российской Федерации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</si>
  <si>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</si>
  <si>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</si>
  <si>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1.11.05314.13.0000.120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</si>
  <si>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</si>
  <si>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</si>
  <si>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</si>
  <si>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1.14.06313.13.0000.430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</si>
  <si>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</si>
  <si>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Жигаловского муниципального округа</t>
  </si>
  <si>
    <t>ИТОГО:</t>
  </si>
  <si>
    <t>наименование показателя</t>
  </si>
  <si>
    <t>код бюджетной классификации</t>
  </si>
  <si>
    <t xml:space="preserve">Межрегиональное управление Росприроднадзора по Иркутской области и Байкальской природной территории </t>
  </si>
  <si>
    <t xml:space="preserve">Управление Федеральной налоговой службы по Иркутской области </t>
  </si>
  <si>
    <t xml:space="preserve">Главное управление Министерства внутренних дел Российской Федерации по Иркутской области </t>
  </si>
  <si>
    <t xml:space="preserve">Министерство социального развития, опеки и попечительства Иркутской области </t>
  </si>
  <si>
    <t xml:space="preserve">Департамент охраны окружающей среды и недропользования Иркутской области </t>
  </si>
  <si>
    <t>Агенство по обеспечению деятельности мировых судей Иркутской области</t>
  </si>
  <si>
    <t xml:space="preserve">Комитет культуры Жигаловского муниципального округа Иркутской области </t>
  </si>
  <si>
    <t xml:space="preserve">Министерство лесного комплекса Иркутской области </t>
  </si>
  <si>
    <t>Комитет образования Жигаловского муниципального округа</t>
  </si>
  <si>
    <t xml:space="preserve">Администрация муниципального образования "Жигаловский район" </t>
  </si>
  <si>
    <t xml:space="preserve">Контрольно-счетная комиссия муниципального образования "Жигаловский район" </t>
  </si>
  <si>
    <t>органы местного самоуправления поселений</t>
  </si>
  <si>
    <t>кассовое исполнение, тыс.руб.</t>
  </si>
  <si>
    <t>910</t>
  </si>
  <si>
    <t>909</t>
  </si>
  <si>
    <t>Доходы бюджета муниципального образования  "Жигаловский район" по кодам бюджетной классификации доходов бюджета за 2025год.</t>
  </si>
  <si>
    <t>приложение 1 к решению Думы</t>
  </si>
  <si>
    <t>от 28 апреля 2026г. №155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</si>
</sst>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0.0"/>
    <numFmt numFmtId="166" formatCode="#,##0.0"/>
  </numFmts>
  <fonts count="4" x14ac:knownFonts="1">
    <font>
      <sz val="10"/>
      <name val="Arial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166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 applyProtection="1">
      <alignment horizontal="lef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164" fontId="1" fillId="0" borderId="2" xfId="0" applyNumberFormat="1" applyFont="1" applyBorder="1" applyAlignment="1" applyProtection="1">
      <alignment horizontal="left" vertical="center" wrapText="1"/>
    </xf>
    <xf numFmtId="166" fontId="1" fillId="0" borderId="2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C120"/>
  <sheetViews>
    <sheetView showGridLines="0" tabSelected="1" view="pageBreakPreview" zoomScaleNormal="100" zoomScaleSheetLayoutView="100" workbookViewId="0">
      <selection activeCell="B4" sqref="B4:C4"/>
    </sheetView>
  </sheetViews>
  <sheetFormatPr defaultRowHeight="12.75" customHeight="1" x14ac:dyDescent="0.2"/>
  <cols>
    <col min="1" max="1" width="92.85546875" customWidth="1"/>
    <col min="2" max="2" width="24.7109375" customWidth="1"/>
    <col min="3" max="3" width="21" customWidth="1"/>
    <col min="4" max="4" width="9.140625" customWidth="1"/>
    <col min="5" max="5" width="13.140625" customWidth="1"/>
    <col min="6" max="8" width="9.140625" customWidth="1"/>
  </cols>
  <sheetData>
    <row r="1" spans="1:3" ht="12.75" customHeight="1" x14ac:dyDescent="0.25">
      <c r="B1" s="1"/>
      <c r="C1" s="1"/>
    </row>
    <row r="2" spans="1:3" ht="12.75" customHeight="1" x14ac:dyDescent="0.25">
      <c r="B2" s="14" t="s">
        <v>196</v>
      </c>
      <c r="C2" s="14"/>
    </row>
    <row r="3" spans="1:3" ht="12.75" customHeight="1" x14ac:dyDescent="0.25">
      <c r="B3" s="14" t="s">
        <v>176</v>
      </c>
      <c r="C3" s="14"/>
    </row>
    <row r="4" spans="1:3" ht="12.75" customHeight="1" x14ac:dyDescent="0.25">
      <c r="B4" s="14" t="s">
        <v>197</v>
      </c>
      <c r="C4" s="14"/>
    </row>
    <row r="7" spans="1:3" ht="27" customHeight="1" x14ac:dyDescent="0.2">
      <c r="A7" s="15" t="s">
        <v>195</v>
      </c>
      <c r="B7" s="16"/>
      <c r="C7" s="16"/>
    </row>
    <row r="8" spans="1:3" ht="27" customHeight="1" x14ac:dyDescent="0.2">
      <c r="A8" s="16"/>
      <c r="B8" s="16"/>
      <c r="C8" s="16"/>
    </row>
    <row r="10" spans="1:3" ht="45" x14ac:dyDescent="0.2">
      <c r="A10" s="2" t="s">
        <v>178</v>
      </c>
      <c r="B10" s="2" t="s">
        <v>179</v>
      </c>
      <c r="C10" s="2" t="s">
        <v>192</v>
      </c>
    </row>
    <row r="11" spans="1:3" ht="15" x14ac:dyDescent="0.2">
      <c r="A11" s="3" t="s">
        <v>177</v>
      </c>
      <c r="B11" s="4"/>
      <c r="C11" s="5">
        <f>C12+C17+C42+C44+C49+C52+C68+C71+C78+C82+C95+C114+C116</f>
        <v>2085938.2299999997</v>
      </c>
    </row>
    <row r="12" spans="1:3" ht="47.25" customHeight="1" x14ac:dyDescent="0.2">
      <c r="A12" s="6" t="s">
        <v>180</v>
      </c>
      <c r="B12" s="7" t="s">
        <v>1</v>
      </c>
      <c r="C12" s="8">
        <v>2042.3</v>
      </c>
    </row>
    <row r="13" spans="1:3" ht="30" customHeight="1" x14ac:dyDescent="0.2">
      <c r="A13" s="6" t="s">
        <v>3</v>
      </c>
      <c r="B13" s="6" t="s">
        <v>2</v>
      </c>
      <c r="C13" s="9">
        <v>0.7</v>
      </c>
    </row>
    <row r="14" spans="1:3" ht="57.75" customHeight="1" x14ac:dyDescent="0.2">
      <c r="A14" s="6" t="s">
        <v>5</v>
      </c>
      <c r="B14" s="6" t="s">
        <v>4</v>
      </c>
      <c r="C14" s="9">
        <v>1737.3</v>
      </c>
    </row>
    <row r="15" spans="1:3" ht="48.75" customHeight="1" x14ac:dyDescent="0.2">
      <c r="A15" s="6" t="s">
        <v>7</v>
      </c>
      <c r="B15" s="6" t="s">
        <v>6</v>
      </c>
      <c r="C15" s="9">
        <v>0.2</v>
      </c>
    </row>
    <row r="16" spans="1:3" ht="48" customHeight="1" x14ac:dyDescent="0.2">
      <c r="A16" s="6" t="s">
        <v>9</v>
      </c>
      <c r="B16" s="6" t="s">
        <v>8</v>
      </c>
      <c r="C16" s="9">
        <v>304.10000000000002</v>
      </c>
    </row>
    <row r="17" spans="1:3" ht="15" x14ac:dyDescent="0.2">
      <c r="A17" s="10" t="s">
        <v>181</v>
      </c>
      <c r="B17" s="10" t="s">
        <v>10</v>
      </c>
      <c r="C17" s="10">
        <v>1014863.2</v>
      </c>
    </row>
    <row r="18" spans="1:3" ht="213.75" customHeight="1" x14ac:dyDescent="0.2">
      <c r="A18" s="9" t="s">
        <v>12</v>
      </c>
      <c r="B18" s="9" t="s">
        <v>11</v>
      </c>
      <c r="C18" s="9">
        <v>696363.52000000002</v>
      </c>
    </row>
    <row r="19" spans="1:3" ht="163.5" customHeight="1" x14ac:dyDescent="0.2">
      <c r="A19" s="9" t="s">
        <v>14</v>
      </c>
      <c r="B19" s="9" t="s">
        <v>13</v>
      </c>
      <c r="C19" s="9">
        <v>81.56</v>
      </c>
    </row>
    <row r="20" spans="1:3" ht="153" customHeight="1" x14ac:dyDescent="0.2">
      <c r="A20" s="9" t="s">
        <v>16</v>
      </c>
      <c r="B20" s="9" t="s">
        <v>15</v>
      </c>
      <c r="C20" s="9">
        <v>658.62</v>
      </c>
    </row>
    <row r="21" spans="1:3" ht="155.25" customHeight="1" x14ac:dyDescent="0.2">
      <c r="A21" s="9" t="s">
        <v>18</v>
      </c>
      <c r="B21" s="9" t="s">
        <v>17</v>
      </c>
      <c r="C21" s="9">
        <v>12.31</v>
      </c>
    </row>
    <row r="22" spans="1:3" ht="101.25" customHeight="1" x14ac:dyDescent="0.2">
      <c r="A22" s="9" t="s">
        <v>20</v>
      </c>
      <c r="B22" s="9" t="s">
        <v>19</v>
      </c>
      <c r="C22" s="9">
        <v>187.74</v>
      </c>
    </row>
    <row r="23" spans="1:3" ht="380.25" customHeight="1" x14ac:dyDescent="0.2">
      <c r="A23" s="9" t="s">
        <v>22</v>
      </c>
      <c r="B23" s="9" t="s">
        <v>21</v>
      </c>
      <c r="C23" s="9">
        <v>15933.33</v>
      </c>
    </row>
    <row r="24" spans="1:3" ht="259.5" customHeight="1" x14ac:dyDescent="0.2">
      <c r="A24" s="9" t="s">
        <v>24</v>
      </c>
      <c r="B24" s="9" t="s">
        <v>23</v>
      </c>
      <c r="C24" s="9">
        <v>3588.62</v>
      </c>
    </row>
    <row r="25" spans="1:3" ht="269.25" customHeight="1" x14ac:dyDescent="0.2">
      <c r="A25" s="9" t="s">
        <v>26</v>
      </c>
      <c r="B25" s="9" t="s">
        <v>25</v>
      </c>
      <c r="C25" s="9">
        <v>764.37</v>
      </c>
    </row>
    <row r="26" spans="1:3" ht="90" customHeight="1" x14ac:dyDescent="0.2">
      <c r="A26" s="9" t="s">
        <v>28</v>
      </c>
      <c r="B26" s="9" t="s">
        <v>27</v>
      </c>
      <c r="C26" s="9">
        <v>278866.09000000003</v>
      </c>
    </row>
    <row r="27" spans="1:3" ht="58.5" customHeight="1" x14ac:dyDescent="0.2">
      <c r="A27" s="9" t="s">
        <v>30</v>
      </c>
      <c r="B27" s="9" t="s">
        <v>29</v>
      </c>
      <c r="C27" s="9">
        <v>6999.98</v>
      </c>
    </row>
    <row r="28" spans="1:3" ht="54.75" customHeight="1" x14ac:dyDescent="0.2">
      <c r="A28" s="9" t="s">
        <v>32</v>
      </c>
      <c r="B28" s="9" t="s">
        <v>31</v>
      </c>
      <c r="C28" s="9">
        <v>1.92</v>
      </c>
    </row>
    <row r="29" spans="1:3" ht="75" x14ac:dyDescent="0.2">
      <c r="A29" s="9" t="s">
        <v>34</v>
      </c>
      <c r="B29" s="9" t="s">
        <v>33</v>
      </c>
      <c r="C29" s="9">
        <v>4035.72</v>
      </c>
    </row>
    <row r="30" spans="1:3" ht="74.25" customHeight="1" x14ac:dyDescent="0.2">
      <c r="A30" s="9" t="s">
        <v>36</v>
      </c>
      <c r="B30" s="9" t="s">
        <v>35</v>
      </c>
      <c r="C30" s="9">
        <v>0.35</v>
      </c>
    </row>
    <row r="31" spans="1:3" ht="45" x14ac:dyDescent="0.2">
      <c r="A31" s="9" t="s">
        <v>38</v>
      </c>
      <c r="B31" s="9" t="s">
        <v>37</v>
      </c>
      <c r="C31" s="9">
        <v>19.07</v>
      </c>
    </row>
    <row r="32" spans="1:3" ht="45" x14ac:dyDescent="0.2">
      <c r="A32" s="9" t="s">
        <v>40</v>
      </c>
      <c r="B32" s="9" t="s">
        <v>39</v>
      </c>
      <c r="C32" s="9">
        <v>0.11</v>
      </c>
    </row>
    <row r="33" spans="1:3" ht="45" x14ac:dyDescent="0.2">
      <c r="A33" s="9" t="s">
        <v>42</v>
      </c>
      <c r="B33" s="9" t="s">
        <v>41</v>
      </c>
      <c r="C33" s="9">
        <v>3.55</v>
      </c>
    </row>
    <row r="34" spans="1:3" ht="60" x14ac:dyDescent="0.2">
      <c r="A34" s="9" t="s">
        <v>44</v>
      </c>
      <c r="B34" s="9" t="s">
        <v>43</v>
      </c>
      <c r="C34" s="9">
        <v>3034.38</v>
      </c>
    </row>
    <row r="35" spans="1:3" ht="60" x14ac:dyDescent="0.2">
      <c r="A35" s="9" t="s">
        <v>46</v>
      </c>
      <c r="B35" s="9" t="s">
        <v>45</v>
      </c>
      <c r="C35" s="9">
        <v>0.64</v>
      </c>
    </row>
    <row r="36" spans="1:3" ht="60" x14ac:dyDescent="0.2">
      <c r="A36" s="9" t="s">
        <v>48</v>
      </c>
      <c r="B36" s="9" t="s">
        <v>47</v>
      </c>
      <c r="C36" s="9">
        <v>226.86</v>
      </c>
    </row>
    <row r="37" spans="1:3" ht="60" x14ac:dyDescent="0.2">
      <c r="A37" s="9" t="s">
        <v>50</v>
      </c>
      <c r="B37" s="9" t="s">
        <v>49</v>
      </c>
      <c r="C37" s="9">
        <v>29.13</v>
      </c>
    </row>
    <row r="38" spans="1:3" ht="60" x14ac:dyDescent="0.2">
      <c r="A38" s="9" t="s">
        <v>52</v>
      </c>
      <c r="B38" s="9" t="s">
        <v>51</v>
      </c>
      <c r="C38" s="9">
        <v>3249.37</v>
      </c>
    </row>
    <row r="39" spans="1:3" ht="60" x14ac:dyDescent="0.2">
      <c r="A39" s="9" t="s">
        <v>54</v>
      </c>
      <c r="B39" s="9" t="s">
        <v>53</v>
      </c>
      <c r="C39" s="9">
        <v>273.64</v>
      </c>
    </row>
    <row r="40" spans="1:3" ht="60" x14ac:dyDescent="0.2">
      <c r="A40" s="9" t="s">
        <v>56</v>
      </c>
      <c r="B40" s="9" t="s">
        <v>55</v>
      </c>
      <c r="C40" s="9">
        <v>13.48</v>
      </c>
    </row>
    <row r="41" spans="1:3" ht="90" x14ac:dyDescent="0.2">
      <c r="A41" s="9" t="s">
        <v>58</v>
      </c>
      <c r="B41" s="9" t="s">
        <v>57</v>
      </c>
      <c r="C41" s="9">
        <v>518.78</v>
      </c>
    </row>
    <row r="42" spans="1:3" ht="30" x14ac:dyDescent="0.2">
      <c r="A42" s="10" t="s">
        <v>182</v>
      </c>
      <c r="B42" s="10" t="s">
        <v>59</v>
      </c>
      <c r="C42" s="10">
        <v>1</v>
      </c>
    </row>
    <row r="43" spans="1:3" ht="120" x14ac:dyDescent="0.2">
      <c r="A43" s="9" t="s">
        <v>61</v>
      </c>
      <c r="B43" s="9" t="s">
        <v>60</v>
      </c>
      <c r="C43" s="9">
        <v>1</v>
      </c>
    </row>
    <row r="44" spans="1:3" ht="30" x14ac:dyDescent="0.2">
      <c r="A44" s="10" t="s">
        <v>183</v>
      </c>
      <c r="B44" s="10" t="s">
        <v>62</v>
      </c>
      <c r="C44" s="10">
        <f>C45+C46+C47+C48</f>
        <v>34.22</v>
      </c>
    </row>
    <row r="45" spans="1:3" ht="60" x14ac:dyDescent="0.2">
      <c r="A45" s="9" t="s">
        <v>64</v>
      </c>
      <c r="B45" s="9" t="s">
        <v>63</v>
      </c>
      <c r="C45" s="9">
        <v>21.91</v>
      </c>
    </row>
    <row r="46" spans="1:3" ht="90" x14ac:dyDescent="0.2">
      <c r="A46" s="9" t="s">
        <v>66</v>
      </c>
      <c r="B46" s="9" t="s">
        <v>65</v>
      </c>
      <c r="C46" s="9">
        <v>7.81</v>
      </c>
    </row>
    <row r="47" spans="1:3" ht="75" x14ac:dyDescent="0.2">
      <c r="A47" s="9" t="s">
        <v>68</v>
      </c>
      <c r="B47" s="9" t="s">
        <v>67</v>
      </c>
      <c r="C47" s="9">
        <v>2</v>
      </c>
    </row>
    <row r="48" spans="1:3" ht="75" x14ac:dyDescent="0.2">
      <c r="A48" s="9" t="s">
        <v>70</v>
      </c>
      <c r="B48" s="9" t="s">
        <v>69</v>
      </c>
      <c r="C48" s="9">
        <v>2.5</v>
      </c>
    </row>
    <row r="49" spans="1:3" ht="30" x14ac:dyDescent="0.2">
      <c r="A49" s="10" t="s">
        <v>184</v>
      </c>
      <c r="B49" s="10" t="s">
        <v>71</v>
      </c>
      <c r="C49" s="10">
        <v>921.5</v>
      </c>
    </row>
    <row r="50" spans="1:3" ht="90" x14ac:dyDescent="0.2">
      <c r="A50" s="9" t="s">
        <v>73</v>
      </c>
      <c r="B50" s="9" t="s">
        <v>72</v>
      </c>
      <c r="C50" s="9">
        <v>160</v>
      </c>
    </row>
    <row r="51" spans="1:3" ht="120" x14ac:dyDescent="0.2">
      <c r="A51" s="9" t="s">
        <v>75</v>
      </c>
      <c r="B51" s="9" t="s">
        <v>74</v>
      </c>
      <c r="C51" s="9">
        <v>761.51</v>
      </c>
    </row>
    <row r="52" spans="1:3" ht="15" x14ac:dyDescent="0.2">
      <c r="A52" s="10" t="s">
        <v>185</v>
      </c>
      <c r="B52" s="10" t="s">
        <v>76</v>
      </c>
      <c r="C52" s="10">
        <v>203</v>
      </c>
    </row>
    <row r="53" spans="1:3" ht="150" x14ac:dyDescent="0.2">
      <c r="A53" s="9" t="s">
        <v>78</v>
      </c>
      <c r="B53" s="9" t="s">
        <v>77</v>
      </c>
      <c r="C53" s="9">
        <v>2</v>
      </c>
    </row>
    <row r="54" spans="1:3" ht="120" x14ac:dyDescent="0.2">
      <c r="A54" s="9" t="s">
        <v>80</v>
      </c>
      <c r="B54" s="9" t="s">
        <v>79</v>
      </c>
      <c r="C54" s="9">
        <v>2</v>
      </c>
    </row>
    <row r="55" spans="1:3" ht="90" x14ac:dyDescent="0.2">
      <c r="A55" s="9" t="s">
        <v>82</v>
      </c>
      <c r="B55" s="9" t="s">
        <v>81</v>
      </c>
      <c r="C55" s="9">
        <v>10.45</v>
      </c>
    </row>
    <row r="56" spans="1:3" ht="75" x14ac:dyDescent="0.2">
      <c r="A56" s="9" t="s">
        <v>84</v>
      </c>
      <c r="B56" s="9" t="s">
        <v>83</v>
      </c>
      <c r="C56" s="9">
        <v>0.3</v>
      </c>
    </row>
    <row r="57" spans="1:3" ht="75" x14ac:dyDescent="0.2">
      <c r="A57" s="9" t="s">
        <v>86</v>
      </c>
      <c r="B57" s="9" t="s">
        <v>85</v>
      </c>
      <c r="C57" s="9">
        <v>1.5</v>
      </c>
    </row>
    <row r="58" spans="1:3" ht="75" x14ac:dyDescent="0.2">
      <c r="A58" s="9" t="s">
        <v>88</v>
      </c>
      <c r="B58" s="9" t="s">
        <v>87</v>
      </c>
      <c r="C58" s="9">
        <v>33.5</v>
      </c>
    </row>
    <row r="59" spans="1:3" ht="105" x14ac:dyDescent="0.2">
      <c r="A59" s="9" t="s">
        <v>90</v>
      </c>
      <c r="B59" s="9" t="s">
        <v>89</v>
      </c>
      <c r="C59" s="9">
        <v>3</v>
      </c>
    </row>
    <row r="60" spans="1:3" ht="90" x14ac:dyDescent="0.2">
      <c r="A60" s="9" t="s">
        <v>92</v>
      </c>
      <c r="B60" s="9" t="s">
        <v>91</v>
      </c>
      <c r="C60" s="9">
        <v>25</v>
      </c>
    </row>
    <row r="61" spans="1:3" ht="105" x14ac:dyDescent="0.2">
      <c r="A61" s="9" t="s">
        <v>94</v>
      </c>
      <c r="B61" s="9" t="s">
        <v>93</v>
      </c>
      <c r="C61" s="9">
        <v>63.28</v>
      </c>
    </row>
    <row r="62" spans="1:3" ht="120" x14ac:dyDescent="0.2">
      <c r="A62" s="9" t="s">
        <v>96</v>
      </c>
      <c r="B62" s="9" t="s">
        <v>95</v>
      </c>
      <c r="C62" s="9">
        <v>0.4</v>
      </c>
    </row>
    <row r="63" spans="1:3" ht="120" x14ac:dyDescent="0.2">
      <c r="A63" s="9" t="s">
        <v>98</v>
      </c>
      <c r="B63" s="9" t="s">
        <v>97</v>
      </c>
      <c r="C63" s="9">
        <v>0.57999999999999996</v>
      </c>
    </row>
    <row r="64" spans="1:3" ht="75" x14ac:dyDescent="0.2">
      <c r="A64" s="9" t="s">
        <v>100</v>
      </c>
      <c r="B64" s="9" t="s">
        <v>99</v>
      </c>
      <c r="C64" s="9">
        <v>1</v>
      </c>
    </row>
    <row r="65" spans="1:3" ht="75" x14ac:dyDescent="0.2">
      <c r="A65" s="9" t="s">
        <v>68</v>
      </c>
      <c r="B65" s="9" t="s">
        <v>67</v>
      </c>
      <c r="C65" s="9">
        <v>1.5</v>
      </c>
    </row>
    <row r="66" spans="1:3" ht="90" x14ac:dyDescent="0.2">
      <c r="A66" s="9" t="s">
        <v>102</v>
      </c>
      <c r="B66" s="9" t="s">
        <v>101</v>
      </c>
      <c r="C66" s="9">
        <v>13</v>
      </c>
    </row>
    <row r="67" spans="1:3" ht="75" x14ac:dyDescent="0.2">
      <c r="A67" s="9" t="s">
        <v>70</v>
      </c>
      <c r="B67" s="9" t="s">
        <v>69</v>
      </c>
      <c r="C67" s="9">
        <v>45.37</v>
      </c>
    </row>
    <row r="68" spans="1:3" ht="15" x14ac:dyDescent="0.2">
      <c r="A68" s="11" t="s">
        <v>187</v>
      </c>
      <c r="B68" s="11" t="s">
        <v>103</v>
      </c>
      <c r="C68" s="5">
        <f>C69+C70</f>
        <v>518.49</v>
      </c>
    </row>
    <row r="69" spans="1:3" ht="90" x14ac:dyDescent="0.2">
      <c r="A69" s="12" t="s">
        <v>105</v>
      </c>
      <c r="B69" s="6" t="s">
        <v>104</v>
      </c>
      <c r="C69" s="13">
        <v>124.74</v>
      </c>
    </row>
    <row r="70" spans="1:3" ht="105" x14ac:dyDescent="0.2">
      <c r="A70" s="12" t="s">
        <v>107</v>
      </c>
      <c r="B70" s="6" t="s">
        <v>106</v>
      </c>
      <c r="C70" s="13">
        <v>393.75</v>
      </c>
    </row>
    <row r="71" spans="1:3" ht="15" x14ac:dyDescent="0.2">
      <c r="A71" s="11" t="s">
        <v>186</v>
      </c>
      <c r="B71" s="11" t="s">
        <v>108</v>
      </c>
      <c r="C71" s="5">
        <f>C72+C73+C74+C75+C76+C77</f>
        <v>1112.99</v>
      </c>
    </row>
    <row r="72" spans="1:3" ht="30" x14ac:dyDescent="0.2">
      <c r="A72" s="9" t="s">
        <v>110</v>
      </c>
      <c r="B72" s="9" t="s">
        <v>109</v>
      </c>
      <c r="C72" s="9">
        <v>248.35</v>
      </c>
    </row>
    <row r="73" spans="1:3" ht="30" x14ac:dyDescent="0.2">
      <c r="A73" s="9" t="s">
        <v>112</v>
      </c>
      <c r="B73" s="9" t="s">
        <v>111</v>
      </c>
      <c r="C73" s="9">
        <v>31.58</v>
      </c>
    </row>
    <row r="74" spans="1:3" ht="60" x14ac:dyDescent="0.2">
      <c r="A74" s="9" t="s">
        <v>114</v>
      </c>
      <c r="B74" s="9" t="s">
        <v>113</v>
      </c>
      <c r="C74" s="9">
        <v>8.44</v>
      </c>
    </row>
    <row r="75" spans="1:3" ht="30" x14ac:dyDescent="0.2">
      <c r="A75" s="9" t="s">
        <v>116</v>
      </c>
      <c r="B75" s="9" t="s">
        <v>115</v>
      </c>
      <c r="C75" s="9">
        <v>74.62</v>
      </c>
    </row>
    <row r="76" spans="1:3" ht="45" x14ac:dyDescent="0.2">
      <c r="A76" s="9" t="s">
        <v>118</v>
      </c>
      <c r="B76" s="9" t="s">
        <v>117</v>
      </c>
      <c r="C76" s="9">
        <v>550</v>
      </c>
    </row>
    <row r="77" spans="1:3" ht="30" x14ac:dyDescent="0.2">
      <c r="A77" s="9" t="s">
        <v>120</v>
      </c>
      <c r="B77" s="9" t="s">
        <v>119</v>
      </c>
      <c r="C77" s="9">
        <v>200</v>
      </c>
    </row>
    <row r="78" spans="1:3" ht="15" x14ac:dyDescent="0.2">
      <c r="A78" s="11" t="s">
        <v>0</v>
      </c>
      <c r="B78" s="11" t="s">
        <v>121</v>
      </c>
      <c r="C78" s="5">
        <f>C79+C80+C81</f>
        <v>51000.72</v>
      </c>
    </row>
    <row r="79" spans="1:3" ht="30" x14ac:dyDescent="0.2">
      <c r="A79" s="6" t="s">
        <v>123</v>
      </c>
      <c r="B79" s="6" t="s">
        <v>122</v>
      </c>
      <c r="C79" s="13">
        <v>41197.699999999997</v>
      </c>
    </row>
    <row r="80" spans="1:3" ht="45" x14ac:dyDescent="0.2">
      <c r="A80" s="6" t="s">
        <v>125</v>
      </c>
      <c r="B80" s="6" t="s">
        <v>124</v>
      </c>
      <c r="C80" s="13">
        <v>8713.7999999999993</v>
      </c>
    </row>
    <row r="81" spans="1:3" ht="30" x14ac:dyDescent="0.2">
      <c r="A81" s="6" t="s">
        <v>127</v>
      </c>
      <c r="B81" s="6" t="s">
        <v>126</v>
      </c>
      <c r="C81" s="13">
        <v>1089.22</v>
      </c>
    </row>
    <row r="82" spans="1:3" ht="15" x14ac:dyDescent="0.2">
      <c r="A82" s="11" t="s">
        <v>188</v>
      </c>
      <c r="B82" s="11" t="s">
        <v>128</v>
      </c>
      <c r="C82" s="5">
        <v>637001.9</v>
      </c>
    </row>
    <row r="83" spans="1:3" ht="30" x14ac:dyDescent="0.2">
      <c r="A83" s="6" t="s">
        <v>110</v>
      </c>
      <c r="B83" s="6" t="s">
        <v>109</v>
      </c>
      <c r="C83" s="13">
        <v>13048.05</v>
      </c>
    </row>
    <row r="84" spans="1:3" ht="30" x14ac:dyDescent="0.2">
      <c r="A84" s="6" t="s">
        <v>112</v>
      </c>
      <c r="B84" s="6" t="s">
        <v>111</v>
      </c>
      <c r="C84" s="13">
        <v>166.11</v>
      </c>
    </row>
    <row r="85" spans="1:3" ht="60" x14ac:dyDescent="0.2">
      <c r="A85" s="6" t="s">
        <v>114</v>
      </c>
      <c r="B85" s="6" t="s">
        <v>113</v>
      </c>
      <c r="C85" s="13">
        <v>11.43</v>
      </c>
    </row>
    <row r="86" spans="1:3" ht="45" x14ac:dyDescent="0.2">
      <c r="A86" s="6" t="s">
        <v>130</v>
      </c>
      <c r="B86" s="6" t="s">
        <v>129</v>
      </c>
      <c r="C86" s="13">
        <v>7317.62</v>
      </c>
    </row>
    <row r="87" spans="1:3" ht="30" x14ac:dyDescent="0.2">
      <c r="A87" s="6" t="s">
        <v>132</v>
      </c>
      <c r="B87" s="6" t="s">
        <v>131</v>
      </c>
      <c r="C87" s="13">
        <v>13767.73</v>
      </c>
    </row>
    <row r="88" spans="1:3" ht="30" x14ac:dyDescent="0.2">
      <c r="A88" s="6" t="s">
        <v>123</v>
      </c>
      <c r="B88" s="6" t="s">
        <v>122</v>
      </c>
      <c r="C88" s="13">
        <v>4117.28</v>
      </c>
    </row>
    <row r="89" spans="1:3" ht="30" x14ac:dyDescent="0.2">
      <c r="A89" s="6" t="s">
        <v>134</v>
      </c>
      <c r="B89" s="6" t="s">
        <v>133</v>
      </c>
      <c r="C89" s="13">
        <v>566590.9</v>
      </c>
    </row>
    <row r="90" spans="1:3" ht="120" x14ac:dyDescent="0.2">
      <c r="A90" s="12" t="s">
        <v>136</v>
      </c>
      <c r="B90" s="6" t="s">
        <v>135</v>
      </c>
      <c r="C90" s="13">
        <v>507.92</v>
      </c>
    </row>
    <row r="91" spans="1:3" ht="60" x14ac:dyDescent="0.2">
      <c r="A91" s="6" t="s">
        <v>138</v>
      </c>
      <c r="B91" s="6" t="s">
        <v>137</v>
      </c>
      <c r="C91" s="13">
        <v>1834.6</v>
      </c>
    </row>
    <row r="92" spans="1:3" ht="105" x14ac:dyDescent="0.2">
      <c r="A92" s="12" t="s">
        <v>140</v>
      </c>
      <c r="B92" s="6" t="s">
        <v>139</v>
      </c>
      <c r="C92" s="13">
        <v>28482.03</v>
      </c>
    </row>
    <row r="93" spans="1:3" ht="30" x14ac:dyDescent="0.2">
      <c r="A93" s="6" t="s">
        <v>127</v>
      </c>
      <c r="B93" s="6" t="s">
        <v>126</v>
      </c>
      <c r="C93" s="13">
        <v>658.31</v>
      </c>
    </row>
    <row r="94" spans="1:3" ht="30" x14ac:dyDescent="0.2">
      <c r="A94" s="6" t="s">
        <v>142</v>
      </c>
      <c r="B94" s="6" t="s">
        <v>141</v>
      </c>
      <c r="C94" s="13">
        <v>500</v>
      </c>
    </row>
    <row r="95" spans="1:3" ht="15" x14ac:dyDescent="0.2">
      <c r="A95" s="11" t="s">
        <v>189</v>
      </c>
      <c r="B95" s="11" t="s">
        <v>143</v>
      </c>
      <c r="C95" s="5">
        <f>C96+C97+C98+C99+C100+C101+C102+C103+C104+C105+C106+C107+C108+C109+C110+C111+C112+C113</f>
        <v>375126.21</v>
      </c>
    </row>
    <row r="96" spans="1:3" ht="75" x14ac:dyDescent="0.2">
      <c r="A96" s="12" t="s">
        <v>145</v>
      </c>
      <c r="B96" s="6" t="s">
        <v>144</v>
      </c>
      <c r="C96" s="13">
        <v>8600.86</v>
      </c>
    </row>
    <row r="97" spans="1:3" ht="60" x14ac:dyDescent="0.2">
      <c r="A97" s="6" t="s">
        <v>147</v>
      </c>
      <c r="B97" s="6" t="s">
        <v>146</v>
      </c>
      <c r="C97" s="13">
        <v>2040.21</v>
      </c>
    </row>
    <row r="98" spans="1:3" ht="30" x14ac:dyDescent="0.2">
      <c r="A98" s="6" t="s">
        <v>149</v>
      </c>
      <c r="B98" s="6" t="s">
        <v>148</v>
      </c>
      <c r="C98" s="13">
        <v>1826.74</v>
      </c>
    </row>
    <row r="99" spans="1:3" ht="60" x14ac:dyDescent="0.2">
      <c r="A99" s="6" t="s">
        <v>151</v>
      </c>
      <c r="B99" s="6" t="s">
        <v>150</v>
      </c>
      <c r="C99" s="13">
        <v>801.12</v>
      </c>
    </row>
    <row r="100" spans="1:3" ht="30" x14ac:dyDescent="0.2">
      <c r="A100" s="6" t="s">
        <v>153</v>
      </c>
      <c r="B100" s="6" t="s">
        <v>152</v>
      </c>
      <c r="C100" s="13">
        <v>163.55000000000001</v>
      </c>
    </row>
    <row r="101" spans="1:3" ht="30" x14ac:dyDescent="0.2">
      <c r="A101" s="6" t="s">
        <v>112</v>
      </c>
      <c r="B101" s="6" t="s">
        <v>111</v>
      </c>
      <c r="C101" s="13">
        <v>1.93</v>
      </c>
    </row>
    <row r="102" spans="1:3" ht="75" x14ac:dyDescent="0.2">
      <c r="A102" s="12" t="s">
        <v>155</v>
      </c>
      <c r="B102" s="6" t="s">
        <v>154</v>
      </c>
      <c r="C102" s="13">
        <v>627</v>
      </c>
    </row>
    <row r="103" spans="1:3" ht="45" x14ac:dyDescent="0.2">
      <c r="A103" s="6" t="s">
        <v>157</v>
      </c>
      <c r="B103" s="6" t="s">
        <v>156</v>
      </c>
      <c r="C103" s="13">
        <v>106.84</v>
      </c>
    </row>
    <row r="104" spans="1:3" ht="90" x14ac:dyDescent="0.2">
      <c r="A104" s="12" t="s">
        <v>159</v>
      </c>
      <c r="B104" s="6" t="s">
        <v>158</v>
      </c>
      <c r="C104" s="13">
        <v>262.64999999999998</v>
      </c>
    </row>
    <row r="105" spans="1:3" ht="135" x14ac:dyDescent="0.2">
      <c r="A105" s="12" t="s">
        <v>161</v>
      </c>
      <c r="B105" s="6" t="s">
        <v>160</v>
      </c>
      <c r="C105" s="13">
        <v>13.96</v>
      </c>
    </row>
    <row r="106" spans="1:3" ht="120" x14ac:dyDescent="0.2">
      <c r="A106" s="12" t="s">
        <v>61</v>
      </c>
      <c r="B106" s="6" t="s">
        <v>60</v>
      </c>
      <c r="C106" s="13">
        <v>7</v>
      </c>
    </row>
    <row r="107" spans="1:3" ht="60" x14ac:dyDescent="0.2">
      <c r="A107" s="6" t="s">
        <v>163</v>
      </c>
      <c r="B107" s="6" t="s">
        <v>162</v>
      </c>
      <c r="C107" s="13">
        <v>295080.09999999998</v>
      </c>
    </row>
    <row r="108" spans="1:3" ht="30" x14ac:dyDescent="0.2">
      <c r="A108" s="6" t="s">
        <v>123</v>
      </c>
      <c r="B108" s="6" t="s">
        <v>122</v>
      </c>
      <c r="C108" s="13">
        <v>404.9</v>
      </c>
    </row>
    <row r="109" spans="1:3" ht="45" x14ac:dyDescent="0.2">
      <c r="A109" s="6" t="s">
        <v>165</v>
      </c>
      <c r="B109" s="6" t="s">
        <v>164</v>
      </c>
      <c r="C109" s="13">
        <v>0.4</v>
      </c>
    </row>
    <row r="110" spans="1:3" ht="30" x14ac:dyDescent="0.2">
      <c r="A110" s="6" t="s">
        <v>167</v>
      </c>
      <c r="B110" s="6" t="s">
        <v>166</v>
      </c>
      <c r="C110" s="13">
        <v>5277.52</v>
      </c>
    </row>
    <row r="111" spans="1:3" ht="45" x14ac:dyDescent="0.2">
      <c r="A111" s="6" t="s">
        <v>125</v>
      </c>
      <c r="B111" s="6" t="s">
        <v>124</v>
      </c>
      <c r="C111" s="13">
        <v>43529.599999999999</v>
      </c>
    </row>
    <row r="112" spans="1:3" ht="30" x14ac:dyDescent="0.2">
      <c r="A112" s="6" t="s">
        <v>127</v>
      </c>
      <c r="B112" s="6" t="s">
        <v>126</v>
      </c>
      <c r="C112" s="13">
        <v>585</v>
      </c>
    </row>
    <row r="113" spans="1:3" ht="45" x14ac:dyDescent="0.2">
      <c r="A113" s="6" t="s">
        <v>118</v>
      </c>
      <c r="B113" s="6" t="s">
        <v>117</v>
      </c>
      <c r="C113" s="13">
        <v>15796.83</v>
      </c>
    </row>
    <row r="114" spans="1:3" ht="30" x14ac:dyDescent="0.2">
      <c r="A114" s="11" t="s">
        <v>190</v>
      </c>
      <c r="B114" s="11" t="s">
        <v>194</v>
      </c>
      <c r="C114" s="5">
        <v>1987</v>
      </c>
    </row>
    <row r="115" spans="1:3" ht="45" x14ac:dyDescent="0.2">
      <c r="A115" s="6" t="s">
        <v>125</v>
      </c>
      <c r="B115" s="6" t="s">
        <v>124</v>
      </c>
      <c r="C115" s="13">
        <v>1987</v>
      </c>
    </row>
    <row r="116" spans="1:3" ht="15" x14ac:dyDescent="0.2">
      <c r="A116" s="11" t="s">
        <v>191</v>
      </c>
      <c r="B116" s="11" t="s">
        <v>193</v>
      </c>
      <c r="C116" s="5">
        <v>1125.7</v>
      </c>
    </row>
    <row r="117" spans="1:3" ht="75" x14ac:dyDescent="0.2">
      <c r="A117" s="12" t="s">
        <v>169</v>
      </c>
      <c r="B117" s="6" t="s">
        <v>168</v>
      </c>
      <c r="C117" s="13">
        <v>943.82</v>
      </c>
    </row>
    <row r="118" spans="1:3" ht="90" x14ac:dyDescent="0.2">
      <c r="A118" s="12" t="s">
        <v>171</v>
      </c>
      <c r="B118" s="6" t="s">
        <v>170</v>
      </c>
      <c r="C118" s="13">
        <v>0.39</v>
      </c>
    </row>
    <row r="119" spans="1:3" ht="45" x14ac:dyDescent="0.2">
      <c r="A119" s="6" t="s">
        <v>173</v>
      </c>
      <c r="B119" s="6" t="s">
        <v>172</v>
      </c>
      <c r="C119" s="13">
        <v>160.47999999999999</v>
      </c>
    </row>
    <row r="120" spans="1:3" ht="75" x14ac:dyDescent="0.2">
      <c r="A120" s="12" t="s">
        <v>175</v>
      </c>
      <c r="B120" s="6" t="s">
        <v>174</v>
      </c>
      <c r="C120" s="13">
        <v>20.95</v>
      </c>
    </row>
  </sheetData>
  <mergeCells count="4">
    <mergeCell ref="B4:C4"/>
    <mergeCell ref="A7:C8"/>
    <mergeCell ref="B2:C2"/>
    <mergeCell ref="B3:C3"/>
  </mergeCells>
  <pageMargins left="0.59055118110236227" right="0.59055118110236227" top="0.59055118110236227" bottom="0.59055118110236227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2026-03-17T03:46:29Z</cp:lastPrinted>
  <dcterms:created xsi:type="dcterms:W3CDTF">2026-02-16T01:16:42Z</dcterms:created>
  <dcterms:modified xsi:type="dcterms:W3CDTF">2026-04-28T07:49:32Z</dcterms:modified>
</cp:coreProperties>
</file>